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6" i="1" l="1"/>
  <c r="G7" i="1"/>
  <c r="G8" i="1"/>
  <c r="G9" i="1"/>
  <c r="G14" i="1"/>
  <c r="G15" i="1"/>
  <c r="G16" i="1"/>
  <c r="G17" i="1" l="1"/>
  <c r="F21" i="1" s="1"/>
  <c r="F23" i="1" l="1"/>
</calcChain>
</file>

<file path=xl/sharedStrings.xml><?xml version="1.0" encoding="utf-8"?>
<sst xmlns="http://schemas.openxmlformats.org/spreadsheetml/2006/main" count="44" uniqueCount="38">
  <si>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</si>
  <si>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</si>
  <si>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</si>
  <si>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</si>
  <si>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</si>
  <si>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</si>
  <si>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</si>
  <si>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</si>
  <si>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</si>
  <si>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</si>
  <si>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</si>
  <si>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01</t>
  </si>
  <si>
    <t>7</t>
  </si>
  <si>
    <t>apparato Ledwall (vedi Capitolato tecnico)</t>
  </si>
  <si>
    <t>monitor da 55”(vedi Capitolato tecnico)</t>
  </si>
  <si>
    <t>2</t>
  </si>
  <si>
    <t>6</t>
  </si>
  <si>
    <t>monitor da 65”(vedi Capitolato Tecnico)</t>
  </si>
  <si>
    <t>monitor da 85” (vedi Capitolato tecnico)</t>
  </si>
  <si>
    <t>monitor da 98” (vedi Capitolato tecnico)</t>
  </si>
  <si>
    <t>lavagne interattive da 55”(vedi Capitolato tecnico)</t>
  </si>
  <si>
    <t>lavagne interattive da 65”(vedi Capitolato tecnico)</t>
  </si>
  <si>
    <t>23</t>
  </si>
  <si>
    <t>SW e licenze  MagicInfo Unified 2 (vedi Capitolato tecnico)</t>
  </si>
  <si>
    <t>SW e licenze  MagicInfo RM-Management (vedi Capitolato tecnico)</t>
  </si>
  <si>
    <t>servizi di preinstallazione, consegna e installazione (vedi Capitolato tecnico)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</si>
  <si>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</si>
  <si>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</si>
  <si>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</si>
  <si>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</si>
  <si>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</si>
  <si>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</si>
  <si>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</si>
  <si>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</si>
  <si>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</si>
  <si>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</si>
  <si>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 xml:space="preserve">RDO MEPA  n. 50172 </t>
  </si>
  <si>
    <t>servizi di manutenzione e gestione dei malfunzionamenti hardware aggiuntivi ai servizi previsti in garanzia, per un periodo di 36 mesi (vedi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</si>
</sst>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3"/>
  <sheetViews>
    <sheetView tabSelected="1" topLeftCell="A13" zoomScale="90" zoomScaleNormal="90" workbookViewId="0">
      <selection activeCell="H14" sqref="H1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8" ht="15.5" x14ac:dyDescent="0.35">
      <c r="C2" s="21" t="s">
        <v>36</v>
      </c>
      <c r="D2" s="21"/>
      <c r="H2" s="1"/>
    </row>
    <row r="3" spans="3:8" ht="18" customHeight="1" thickBot="1" x14ac:dyDescent="0.4">
      <c r="H3" s="9"/>
    </row>
    <row r="4" spans="3:8" ht="15" thickBot="1" x14ac:dyDescent="0.4">
      <c r="F4" s="8" t="s">
        <v>0</v>
      </c>
      <c r="H4" s="9"/>
    </row>
    <row r="5" spans="3:8" ht="60.75" customHeight="1" thickBot="1" x14ac:dyDescent="0.4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8" ht="61.5" customHeight="1" thickBot="1" x14ac:dyDescent="0.4">
      <c r="C6" s="22" t="s">
        <v>11</v>
      </c>
      <c r="D6" s="23" t="s">
        <v>13</v>
      </c>
      <c r="E6" s="18" t="s">
        <v>6</v>
      </c>
      <c r="F6" s="15"/>
      <c r="G6" s="16">
        <f>E6*F6</f>
        <v>0</v>
      </c>
    </row>
    <row r="7" spans="3:8" ht="61.5" customHeight="1" thickBot="1" x14ac:dyDescent="0.4">
      <c r="C7" s="22" t="s">
        <v>26</v>
      </c>
      <c r="D7" s="23" t="s">
        <v>14</v>
      </c>
      <c r="E7" s="19" t="s">
        <v>12</v>
      </c>
      <c r="F7" s="32"/>
      <c r="G7" s="16">
        <f t="shared" ref="G7:G16" si="0">E7*F7</f>
        <v>0</v>
      </c>
    </row>
    <row r="8" spans="3:8" ht="61.5" customHeight="1" thickBot="1" x14ac:dyDescent="0.4">
      <c r="C8" s="22" t="s">
        <v>27</v>
      </c>
      <c r="D8" s="23" t="s">
        <v>17</v>
      </c>
      <c r="E8" s="19" t="s">
        <v>15</v>
      </c>
      <c r="F8" s="32"/>
      <c r="G8" s="16">
        <f t="shared" si="0"/>
        <v>0</v>
      </c>
    </row>
    <row r="9" spans="3:8" ht="61.5" customHeight="1" thickBot="1" x14ac:dyDescent="0.4">
      <c r="C9" s="22" t="s">
        <v>28</v>
      </c>
      <c r="D9" s="23" t="s">
        <v>18</v>
      </c>
      <c r="E9" s="19" t="s">
        <v>15</v>
      </c>
      <c r="F9" s="32"/>
      <c r="G9" s="16">
        <f t="shared" si="0"/>
        <v>0</v>
      </c>
    </row>
    <row r="10" spans="3:8" ht="61.5" customHeight="1" thickBot="1" x14ac:dyDescent="0.4">
      <c r="C10" s="22" t="s">
        <v>29</v>
      </c>
      <c r="D10" s="23" t="s">
        <v>19</v>
      </c>
      <c r="E10" s="19" t="s">
        <v>6</v>
      </c>
      <c r="F10" s="32"/>
      <c r="G10" s="16">
        <f t="shared" ref="G10:G13" si="1">E10*F10</f>
        <v>0</v>
      </c>
    </row>
    <row r="11" spans="3:8" ht="61.5" customHeight="1" thickBot="1" x14ac:dyDescent="0.4">
      <c r="C11" s="22" t="s">
        <v>30</v>
      </c>
      <c r="D11" s="23" t="s">
        <v>20</v>
      </c>
      <c r="E11" s="19" t="s">
        <v>12</v>
      </c>
      <c r="F11" s="32"/>
      <c r="G11" s="16">
        <f t="shared" si="1"/>
        <v>0</v>
      </c>
    </row>
    <row r="12" spans="3:8" ht="61.5" customHeight="1" thickBot="1" x14ac:dyDescent="0.4">
      <c r="C12" s="22" t="s">
        <v>31</v>
      </c>
      <c r="D12" s="23" t="s">
        <v>21</v>
      </c>
      <c r="E12" s="19" t="s">
        <v>12</v>
      </c>
      <c r="F12" s="32"/>
      <c r="G12" s="16">
        <f t="shared" si="1"/>
        <v>0</v>
      </c>
    </row>
    <row r="13" spans="3:8" ht="61.5" customHeight="1" thickBot="1" x14ac:dyDescent="0.4">
      <c r="C13" s="22" t="s">
        <v>32</v>
      </c>
      <c r="D13" s="23" t="s">
        <v>23</v>
      </c>
      <c r="E13" s="19" t="s">
        <v>16</v>
      </c>
      <c r="F13" s="32"/>
      <c r="G13" s="16">
        <f t="shared" si="1"/>
        <v>0</v>
      </c>
    </row>
    <row r="14" spans="3:8" ht="61.5" customHeight="1" thickBot="1" x14ac:dyDescent="0.4">
      <c r="C14" s="22" t="s">
        <v>33</v>
      </c>
      <c r="D14" s="23" t="s">
        <v>24</v>
      </c>
      <c r="E14" s="19" t="s">
        <v>22</v>
      </c>
      <c r="F14" s="32"/>
      <c r="G14" s="16">
        <f t="shared" si="0"/>
        <v>0</v>
      </c>
    </row>
    <row r="15" spans="3:8" ht="61.5" customHeight="1" thickBot="1" x14ac:dyDescent="0.4">
      <c r="C15" s="22" t="s">
        <v>34</v>
      </c>
      <c r="D15" s="23" t="s">
        <v>25</v>
      </c>
      <c r="E15" s="19" t="s">
        <v>6</v>
      </c>
      <c r="F15" s="32"/>
      <c r="G15" s="16">
        <f t="shared" si="0"/>
        <v>0</v>
      </c>
    </row>
    <row r="16" spans="3:8" ht="61.5" customHeight="1" thickBot="1" x14ac:dyDescent="0.4">
      <c r="C16" s="28" t="s">
        <v>35</v>
      </c>
      <c r="D16" s="29" t="s">
        <v>37</v>
      </c>
      <c r="E16" s="30" t="s">
        <v>6</v>
      </c>
      <c r="F16" s="32"/>
      <c r="G16" s="16">
        <f t="shared" si="0"/>
        <v>0</v>
      </c>
    </row>
    <row r="17" spans="3:10" ht="74.25" customHeight="1" thickBot="1" x14ac:dyDescent="0.4">
      <c r="C17" s="25"/>
      <c r="D17" s="26" t="s">
        <v>3</v>
      </c>
      <c r="E17" s="26"/>
      <c r="F17" s="31"/>
      <c r="G17" s="27">
        <f>IF((SUM(G6:G16))&lt;=F19,(SUM(G6:G16)),"ERRORE l'importo offerto supera la base d'asta")</f>
        <v>0</v>
      </c>
    </row>
    <row r="18" spans="3:10" ht="12.75" customHeight="1" thickBot="1" x14ac:dyDescent="0.4">
      <c r="F18" s="1"/>
      <c r="G18" s="4"/>
      <c r="H18" s="2"/>
      <c r="I18" s="2"/>
      <c r="J18" s="2"/>
    </row>
    <row r="19" spans="3:10" s="2" customFormat="1" ht="41.25" customHeight="1" thickBot="1" x14ac:dyDescent="0.4">
      <c r="D19" s="12" t="s">
        <v>5</v>
      </c>
      <c r="F19" s="33">
        <v>175000</v>
      </c>
      <c r="G19" s="34"/>
    </row>
    <row r="20" spans="3:10" s="2" customFormat="1" ht="15" customHeight="1" thickBot="1" x14ac:dyDescent="0.4">
      <c r="D20" s="3"/>
      <c r="F20" s="6"/>
    </row>
    <row r="21" spans="3:10" s="2" customFormat="1" ht="66" customHeight="1" thickBot="1" x14ac:dyDescent="0.4">
      <c r="D21" s="12" t="s">
        <v>9</v>
      </c>
      <c r="F21" s="35" t="str">
        <f>IF(G17&gt;F19,"ATTENZIONE: L'offerta complessiva è superiore alla Base d'asta","OK")</f>
        <v>OK</v>
      </c>
      <c r="G21" s="36"/>
      <c r="H21"/>
      <c r="I21"/>
      <c r="J21"/>
    </row>
    <row r="22" spans="3:10" s="2" customFormat="1" ht="15" customHeight="1" thickBot="1" x14ac:dyDescent="0.4">
      <c r="D22" s="5"/>
      <c r="F22" s="10"/>
      <c r="H22" s="11"/>
      <c r="I22" s="11"/>
      <c r="J22" s="11"/>
    </row>
    <row r="23" spans="3:10" ht="31.5" customHeight="1" thickBot="1" x14ac:dyDescent="0.4">
      <c r="D23" s="7" t="s">
        <v>4</v>
      </c>
      <c r="F23" s="37">
        <f>IF((G17&lt;=F19),G17,"ERRORE")</f>
        <v>0</v>
      </c>
      <c r="G23" s="38"/>
    </row>
  </sheetData>
  <sheetProtection algorithmName="SHA-512" hashValue="0ZrwphC/LwvCC+LMwFuM4z+fyJAgBFDWmRPsA0LjJO9yigTfptacFqXrprdEOQNrzm2DLthxPJzqvM6qxuVPRQ==" saltValue="XAs3i2qd6qzaqpn8kMzDzg==" spinCount="100000" sheet="1" objects="1" scenarios="1"/>
  <mergeCells count="3">
    <mergeCell ref="F19:G19"/>
    <mergeCell ref="F21:G21"/>
    <mergeCell ref="F23:G23"/>
  </mergeCells>
  <conditionalFormatting sqref="F23">
    <cfRule type="cellIs" dxfId="5" priority="6" operator="equal">
      <formula>$F$19</formula>
    </cfRule>
    <cfRule type="cellIs" dxfId="4" priority="7" operator="lessThan">
      <formula>$F$19</formula>
    </cfRule>
    <cfRule type="cellIs" dxfId="3" priority="9" operator="greaterThan">
      <formula>$F$19</formula>
    </cfRule>
  </conditionalFormatting>
  <conditionalFormatting sqref="G17">
    <cfRule type="cellIs" dxfId="2" priority="10" operator="greaterThan">
      <formula>#REF!</formula>
    </cfRule>
  </conditionalFormatting>
  <conditionalFormatting sqref="F23:G23">
    <cfRule type="cellIs" dxfId="1" priority="1" operator="greaterThan">
      <formula>$F$19</formula>
    </cfRule>
    <cfRule type="cellIs" dxfId="0" priority="2" operator="lessThanOrEqual">
      <formula>$F$19</formula>
    </cfRule>
  </conditionalFormatting>
  <dataValidations count="1">
    <dataValidation type="custom" operator="equal" allowBlank="1" showInputMessage="1" showErrorMessage="1" error="Non è possibile inserire più di due cifre decimali" sqref="F6:F1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2020-12-03T08:15:28Z</dcterms:modified>
</cp:coreProperties>
</file>